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1140" windowWidth="15600" windowHeight="1074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5" i="2" l="1"/>
  <c r="J6" i="2"/>
  <c r="J7" i="2"/>
  <c r="J8" i="2"/>
  <c r="T4" i="2" l="1"/>
  <c r="J4" i="2" l="1"/>
  <c r="D9" i="2" l="1"/>
  <c r="E9" i="2"/>
  <c r="F9" i="2"/>
  <c r="G9" i="2"/>
  <c r="H9" i="2"/>
  <c r="I9" i="2"/>
  <c r="K9" i="2"/>
  <c r="L9" i="2"/>
  <c r="N9" i="2"/>
  <c r="O9" i="2"/>
  <c r="P9" i="2"/>
  <c r="Q9" i="2"/>
  <c r="R9" i="2"/>
  <c r="S9" i="2"/>
  <c r="V9" i="2"/>
  <c r="W9" i="2"/>
  <c r="J9" i="2" l="1"/>
  <c r="M5" i="2"/>
  <c r="M6" i="2"/>
  <c r="M7" i="2"/>
  <c r="M8" i="2"/>
  <c r="T5" i="2"/>
  <c r="T6" i="2"/>
  <c r="U6" i="2" s="1"/>
  <c r="T7" i="2"/>
  <c r="U7" i="2" s="1"/>
  <c r="T8" i="2"/>
  <c r="B9" i="2"/>
  <c r="C9" i="2"/>
  <c r="U9" i="2" l="1"/>
  <c r="T9" i="2"/>
  <c r="M9" i="2"/>
  <c r="B10" i="2"/>
</calcChain>
</file>

<file path=xl/sharedStrings.xml><?xml version="1.0" encoding="utf-8"?>
<sst xmlns="http://schemas.openxmlformats.org/spreadsheetml/2006/main" count="32" uniqueCount="29">
  <si>
    <t>المندوب</t>
  </si>
  <si>
    <t xml:space="preserve">الاجمالي </t>
  </si>
  <si>
    <t>بيع الاعشاب</t>
  </si>
  <si>
    <t>اجمالي البيع</t>
  </si>
  <si>
    <t>المنصرف</t>
  </si>
  <si>
    <t>صافي التوريد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</si>
  <si>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</si>
  <si>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</si>
  <si>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</si>
  <si>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</si>
  <si>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</si>
  <si>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</si>
  <si>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</si>
  <si>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</si>
  <si>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</si>
  <si>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</si>
  <si>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تقرير فرع / القاهره</t>
  </si>
  <si>
    <t>السلاسل</t>
  </si>
  <si>
    <t>الهدف الشهرى</t>
  </si>
  <si>
    <t>شاي تام</t>
  </si>
  <si>
    <t xml:space="preserve">شاي ماج </t>
  </si>
  <si>
    <t xml:space="preserve">مردود بيع شاي ماج </t>
  </si>
  <si>
    <t xml:space="preserve">مردود بيع فتله </t>
  </si>
  <si>
    <t>بيع شاى ماج</t>
  </si>
  <si>
    <t>بيع شاى تام</t>
  </si>
  <si>
    <t>مردود بيع الاعشاب</t>
  </si>
  <si>
    <t>اجمالي شهر اغسطس 2025</t>
  </si>
  <si>
    <t>اسلام عبد الناصر</t>
  </si>
  <si>
    <t>بيع الاداره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</si>
</sst>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>
    <font>
      <sz val="11"/>
      <color theme="1"/>
      <name val="Calibri"/>
      <family val="2"/>
      <charset val="178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zoomScale="30" zoomScaleNormal="30" workbookViewId="0">
      <selection activeCell="P1" sqref="A1:X10"/>
    </sheetView>
  </sheetViews>
  <sheetFormatPr defaultColWidth="21.28515625" defaultRowHeight="70.5" customHeight="1"/>
  <cols>
    <col min="1" max="1" width="38.42578125" style="1" customWidth="1"/>
    <col min="2" max="2" width="25.5703125" style="1" bestFit="1" customWidth="1"/>
    <col min="3" max="15" width="21.7109375" style="1" bestFit="1" customWidth="1"/>
    <col min="16" max="16" width="27.28515625" style="1" bestFit="1" customWidth="1"/>
    <col min="17" max="17" width="23.42578125" style="1" bestFit="1" customWidth="1"/>
    <col min="18" max="18" width="31.28515625" style="1" bestFit="1" customWidth="1"/>
    <col min="19" max="19" width="27.28515625" style="1" bestFit="1" customWidth="1"/>
    <col min="20" max="20" width="31.28515625" style="1" bestFit="1" customWidth="1"/>
    <col min="21" max="23" width="21.7109375" style="1" bestFit="1" customWidth="1"/>
    <col min="24" max="24" width="35.140625" style="1" bestFit="1" customWidth="1"/>
    <col min="25" max="16384" width="21.28515625" style="1"/>
  </cols>
  <sheetData>
    <row r="1" spans="1:24" ht="70.5" customHeight="1">
      <c r="A1" s="20" t="s">
        <v>16</v>
      </c>
      <c r="B1" s="21"/>
      <c r="C1" s="13">
        <v>45881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4"/>
      <c r="P1" s="12" t="s">
        <v>26</v>
      </c>
      <c r="Q1" s="12"/>
      <c r="R1" s="12"/>
      <c r="S1" s="12"/>
      <c r="T1" s="12"/>
      <c r="U1" s="12"/>
      <c r="V1" s="12"/>
      <c r="W1" s="12"/>
      <c r="X1" s="12"/>
    </row>
    <row r="2" spans="1:24" ht="70.5" customHeight="1">
      <c r="A2" s="10" t="s">
        <v>0</v>
      </c>
      <c r="B2" s="10" t="s">
        <v>18</v>
      </c>
      <c r="C2" s="8" t="s">
        <v>19</v>
      </c>
      <c r="D2" s="8" t="s">
        <v>20</v>
      </c>
      <c r="E2" s="8" t="s">
        <v>21</v>
      </c>
      <c r="F2" s="8" t="s">
        <v>2</v>
      </c>
      <c r="G2" s="8" t="s">
        <v>25</v>
      </c>
      <c r="H2" s="8" t="s">
        <v>14</v>
      </c>
      <c r="I2" s="8" t="s">
        <v>22</v>
      </c>
      <c r="J2" s="8" t="s">
        <v>3</v>
      </c>
      <c r="K2" s="8" t="s">
        <v>11</v>
      </c>
      <c r="L2" s="8" t="s">
        <v>4</v>
      </c>
      <c r="M2" s="8" t="s">
        <v>5</v>
      </c>
      <c r="N2" s="8" t="s">
        <v>8</v>
      </c>
      <c r="O2" s="8" t="s">
        <v>9</v>
      </c>
      <c r="P2" s="6" t="s">
        <v>23</v>
      </c>
      <c r="Q2" s="6" t="s">
        <v>24</v>
      </c>
      <c r="R2" s="6" t="s">
        <v>6</v>
      </c>
      <c r="S2" s="6" t="s">
        <v>15</v>
      </c>
      <c r="T2" s="15" t="s">
        <v>3</v>
      </c>
      <c r="U2" s="6" t="s">
        <v>7</v>
      </c>
      <c r="V2" s="6" t="s">
        <v>8</v>
      </c>
      <c r="W2" s="6" t="s">
        <v>9</v>
      </c>
      <c r="X2" s="6" t="s">
        <v>10</v>
      </c>
    </row>
    <row r="3" spans="1:24" ht="70.5" customHeight="1">
      <c r="A3" s="11"/>
      <c r="B3" s="11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7"/>
      <c r="Q3" s="7"/>
      <c r="R3" s="7"/>
      <c r="S3" s="7"/>
      <c r="T3" s="16"/>
      <c r="U3" s="7"/>
      <c r="V3" s="7"/>
      <c r="W3" s="7"/>
      <c r="X3" s="7"/>
    </row>
    <row r="4" spans="1:24" ht="70.5" customHeight="1">
      <c r="A4" s="2" t="s">
        <v>27</v>
      </c>
      <c r="B4" s="10">
        <v>150000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f>SUM(C4:I4)</f>
        <v>0</v>
      </c>
      <c r="K4" s="3">
        <v>0</v>
      </c>
      <c r="L4" s="3">
        <v>0</v>
      </c>
      <c r="M4" s="3">
        <v>0</v>
      </c>
      <c r="N4" s="3">
        <v>6</v>
      </c>
      <c r="O4" s="3">
        <v>16</v>
      </c>
      <c r="P4" s="3">
        <v>3777.47</v>
      </c>
      <c r="Q4" s="3">
        <v>2051.4</v>
      </c>
      <c r="R4" s="3">
        <v>2427.6</v>
      </c>
      <c r="S4" s="3">
        <v>784.02</v>
      </c>
      <c r="T4" s="3">
        <f>SUM(P4:S4)</f>
        <v>9040.49</v>
      </c>
      <c r="U4" s="3">
        <v>4460</v>
      </c>
      <c r="V4" s="3">
        <v>29</v>
      </c>
      <c r="W4" s="3">
        <v>118</v>
      </c>
      <c r="X4" s="3">
        <v>360</v>
      </c>
    </row>
    <row r="5" spans="1:24" ht="70.5" customHeight="1">
      <c r="A5" s="2" t="s">
        <v>28</v>
      </c>
      <c r="B5" s="22"/>
      <c r="C5" s="3">
        <v>0</v>
      </c>
      <c r="D5" s="3">
        <v>0</v>
      </c>
      <c r="E5" s="3">
        <v>0</v>
      </c>
      <c r="F5" s="3">
        <v>900</v>
      </c>
      <c r="G5" s="3">
        <v>0</v>
      </c>
      <c r="H5" s="3">
        <v>8640</v>
      </c>
      <c r="I5" s="3">
        <v>0</v>
      </c>
      <c r="J5" s="3">
        <f t="shared" ref="J5:J8" si="0">SUM(C5:I5)</f>
        <v>9540</v>
      </c>
      <c r="K5" s="3">
        <v>0</v>
      </c>
      <c r="L5" s="3">
        <v>1495</v>
      </c>
      <c r="M5" s="3">
        <f>J5-L5</f>
        <v>8045</v>
      </c>
      <c r="N5" s="3">
        <v>1</v>
      </c>
      <c r="O5" s="3">
        <v>0</v>
      </c>
      <c r="P5" s="3">
        <v>0</v>
      </c>
      <c r="Q5" s="3">
        <v>0</v>
      </c>
      <c r="R5" s="3">
        <v>1840.99</v>
      </c>
      <c r="S5" s="3">
        <v>12919.01</v>
      </c>
      <c r="T5" s="3">
        <f>P5+R5+S5</f>
        <v>14760</v>
      </c>
      <c r="U5" s="3">
        <v>13265</v>
      </c>
      <c r="V5" s="3">
        <v>1</v>
      </c>
      <c r="W5" s="3">
        <v>0</v>
      </c>
      <c r="X5" s="3">
        <v>0</v>
      </c>
    </row>
    <row r="6" spans="1:24" ht="70.5" customHeight="1">
      <c r="A6" s="2"/>
      <c r="B6" s="22"/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f t="shared" si="0"/>
        <v>0</v>
      </c>
      <c r="K6" s="3">
        <v>0</v>
      </c>
      <c r="L6" s="3">
        <v>0</v>
      </c>
      <c r="M6" s="3">
        <f>J6-L6</f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f>P6+R6+S6</f>
        <v>0</v>
      </c>
      <c r="U6" s="3">
        <f t="shared" ref="U6:U7" si="1">T6-X6</f>
        <v>0</v>
      </c>
      <c r="V6" s="3">
        <v>0</v>
      </c>
      <c r="W6" s="3">
        <v>0</v>
      </c>
      <c r="X6" s="3">
        <v>0</v>
      </c>
    </row>
    <row r="7" spans="1:24" ht="70.5" customHeight="1">
      <c r="A7" s="2"/>
      <c r="B7" s="11"/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f t="shared" si="0"/>
        <v>0</v>
      </c>
      <c r="K7" s="3">
        <v>0</v>
      </c>
      <c r="L7" s="3">
        <v>0</v>
      </c>
      <c r="M7" s="3">
        <f>J7-L7</f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f>P7+R7+S7</f>
        <v>0</v>
      </c>
      <c r="U7" s="3">
        <f t="shared" si="1"/>
        <v>0</v>
      </c>
      <c r="V7" s="3">
        <v>0</v>
      </c>
      <c r="W7" s="3">
        <v>0</v>
      </c>
      <c r="X7" s="3">
        <v>0</v>
      </c>
    </row>
    <row r="8" spans="1:24" ht="70.5" customHeight="1">
      <c r="A8" s="2" t="s">
        <v>17</v>
      </c>
      <c r="B8" s="2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f t="shared" si="0"/>
        <v>0</v>
      </c>
      <c r="K8" s="3">
        <v>0</v>
      </c>
      <c r="L8" s="3">
        <v>0</v>
      </c>
      <c r="M8" s="3">
        <f>J8-L8</f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f>P8+R8+S8</f>
        <v>0</v>
      </c>
      <c r="U8" s="3">
        <v>0</v>
      </c>
      <c r="V8" s="3">
        <v>0</v>
      </c>
      <c r="W8" s="3">
        <v>0</v>
      </c>
      <c r="X8" s="3">
        <v>219209.57</v>
      </c>
    </row>
    <row r="9" spans="1:24" ht="70.5" customHeight="1">
      <c r="A9" s="4" t="s">
        <v>1</v>
      </c>
      <c r="B9" s="4">
        <f>SUM(B4:B8)</f>
        <v>150000</v>
      </c>
      <c r="C9" s="4">
        <f>SUM(C4:C8)</f>
        <v>0</v>
      </c>
      <c r="D9" s="4">
        <f>SUM(D4:D8)</f>
        <v>0</v>
      </c>
      <c r="E9" s="4">
        <f t="shared" ref="E9:K9" si="2">SUM(E4:E8)</f>
        <v>0</v>
      </c>
      <c r="F9" s="4">
        <f t="shared" si="2"/>
        <v>900</v>
      </c>
      <c r="G9" s="4">
        <f>SUM(G4:G8)</f>
        <v>0</v>
      </c>
      <c r="H9" s="4">
        <f t="shared" si="2"/>
        <v>8640</v>
      </c>
      <c r="I9" s="4">
        <f t="shared" si="2"/>
        <v>0</v>
      </c>
      <c r="J9" s="4">
        <f t="shared" si="2"/>
        <v>9540</v>
      </c>
      <c r="K9" s="4">
        <f t="shared" si="2"/>
        <v>0</v>
      </c>
      <c r="L9" s="4">
        <f>SUM(L4:L8)</f>
        <v>1495</v>
      </c>
      <c r="M9" s="4">
        <f>SUM(M4:M8)</f>
        <v>8045</v>
      </c>
      <c r="N9" s="4">
        <f t="shared" ref="N9:P9" si="3">SUM(N4:N8)</f>
        <v>7</v>
      </c>
      <c r="O9" s="4">
        <f t="shared" si="3"/>
        <v>16</v>
      </c>
      <c r="P9" s="4">
        <f t="shared" si="3"/>
        <v>3777.47</v>
      </c>
      <c r="Q9" s="4">
        <f>SUM(Q4:Q8)</f>
        <v>2051.4</v>
      </c>
      <c r="R9" s="4">
        <f>R4+R5+R6+R7+R8</f>
        <v>4268.59</v>
      </c>
      <c r="S9" s="4">
        <f t="shared" ref="S9:W9" si="4">SUM(S4:S8)</f>
        <v>13703.03</v>
      </c>
      <c r="T9" s="4">
        <f t="shared" si="4"/>
        <v>23800.489999999998</v>
      </c>
      <c r="U9" s="4">
        <f>SUM(U4:U8)</f>
        <v>17725</v>
      </c>
      <c r="V9" s="4">
        <f t="shared" si="4"/>
        <v>30</v>
      </c>
      <c r="W9" s="4">
        <f t="shared" si="4"/>
        <v>118</v>
      </c>
      <c r="X9" s="4">
        <v>221630.93</v>
      </c>
    </row>
    <row r="10" spans="1:24" ht="70.5" customHeight="1">
      <c r="A10" s="5" t="s">
        <v>12</v>
      </c>
      <c r="B10" s="5">
        <f>SUM(B4:B8)</f>
        <v>150000</v>
      </c>
      <c r="C10" s="5" t="s">
        <v>13</v>
      </c>
      <c r="D10" s="18">
        <v>9031</v>
      </c>
      <c r="E10" s="19"/>
    </row>
    <row r="22" spans="10:11" ht="70.5" customHeight="1">
      <c r="J22" s="17"/>
      <c r="K22" s="17"/>
    </row>
  </sheetData>
  <mergeCells count="30">
    <mergeCell ref="A2:A3"/>
    <mergeCell ref="J22:K22"/>
    <mergeCell ref="D10:E10"/>
    <mergeCell ref="I2:I3"/>
    <mergeCell ref="A1:B1"/>
    <mergeCell ref="B4:B7"/>
    <mergeCell ref="F2:F3"/>
    <mergeCell ref="G2:G3"/>
    <mergeCell ref="W2:W3"/>
    <mergeCell ref="X2:X3"/>
    <mergeCell ref="P1:X1"/>
    <mergeCell ref="M2:M3"/>
    <mergeCell ref="P2:P3"/>
    <mergeCell ref="S2:S3"/>
    <mergeCell ref="U2:U3"/>
    <mergeCell ref="V2:V3"/>
    <mergeCell ref="N2:N3"/>
    <mergeCell ref="O2:O3"/>
    <mergeCell ref="C1:O1"/>
    <mergeCell ref="J2:J3"/>
    <mergeCell ref="L2:L3"/>
    <mergeCell ref="K2:K3"/>
    <mergeCell ref="T2:T3"/>
    <mergeCell ref="H2:H3"/>
    <mergeCell ref="R2:R3"/>
    <mergeCell ref="E2:E3"/>
    <mergeCell ref="D2:D3"/>
    <mergeCell ref="C2:C3"/>
    <mergeCell ref="B2:B3"/>
    <mergeCell ref="Q2:Q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2025-08-13T07:46:11Z</dcterms:modified>
</cp:coreProperties>
</file>